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D:\UFFICIO USR COORDINATORE\A.S. 2021 2022\CAMPIONATI STUDENTESCHI 2021 2022\ATLETICA LEGGERA\FASE REGIONALE\CLASSIFICHE FINALI REGIONALI\"/>
    </mc:Choice>
  </mc:AlternateContent>
  <xr:revisionPtr revIDLastSave="0" documentId="13_ncr:1_{C1690C09-A3F1-4F62-92F7-ADD4B51B9287}" xr6:coauthVersionLast="47" xr6:coauthVersionMax="47" xr10:uidLastSave="{00000000-0000-0000-0000-000000000000}"/>
  <bookViews>
    <workbookView xWindow="-120" yWindow="-120" windowWidth="29040" windowHeight="15840" activeTab="8" xr2:uid="{00000000-000D-0000-FFFF-FFFF00000000}"/>
  </bookViews>
  <sheets>
    <sheet name="80 MT" sheetId="1" r:id="rId1"/>
    <sheet name="80 HS" sheetId="2" r:id="rId2"/>
    <sheet name="1000MT" sheetId="3" r:id="rId3"/>
    <sheet name="ALTO" sheetId="4" r:id="rId4"/>
    <sheet name="LUNGO" sheetId="5" r:id="rId5"/>
    <sheet name="VORTEX" sheetId="6" r:id="rId6"/>
    <sheet name="STAFFETTA" sheetId="7" r:id="rId7"/>
    <sheet name="RIEPILOGO CLASSIFICA" sheetId="8" r:id="rId8"/>
    <sheet name="QUALIFICATE FINALI NAZIONALI" sheetId="9" r:id="rId9"/>
  </sheets>
  <definedNames>
    <definedName name="_xlnm._FilterDatabase" localSheetId="2" hidden="1">'1000MT'!$A$5:$E$13</definedName>
    <definedName name="_xlnm._FilterDatabase" localSheetId="1" hidden="1">'80 HS'!$A$5:$E$14</definedName>
    <definedName name="_xlnm._FilterDatabase" localSheetId="0" hidden="1">'80 MT'!$A$5:$E$18</definedName>
    <definedName name="_xlnm._FilterDatabase" localSheetId="3" hidden="1">ALTO!$A$5:$E$5</definedName>
    <definedName name="_xlnm._FilterDatabase" localSheetId="4" hidden="1">LUNGO!$A$5:$E$14</definedName>
    <definedName name="_xlnm._FilterDatabase" localSheetId="7" hidden="1">'RIEPILOGO CLASSIFICA'!$A$3:$J$3</definedName>
    <definedName name="_xlnm._FilterDatabase" localSheetId="6" hidden="1">STAFFETTA!$A$6:$C$6</definedName>
    <definedName name="_xlnm._FilterDatabase" localSheetId="5" hidden="1">VORTEX!$A$5:$E$16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" i="8" l="1"/>
  <c r="I7" i="8"/>
  <c r="I8" i="8"/>
  <c r="I10" i="8"/>
  <c r="I11" i="8"/>
  <c r="I5" i="8"/>
  <c r="I9" i="8"/>
  <c r="I6" i="8"/>
</calcChain>
</file>

<file path=xl/sharedStrings.xml><?xml version="1.0" encoding="utf-8"?>
<sst xmlns="http://schemas.openxmlformats.org/spreadsheetml/2006/main" count="373" uniqueCount="199">
  <si>
    <t>CAMPIONATI STUDENTESCHI ATLETICA LEGGERA PISTA</t>
  </si>
  <si>
    <t>CATEGORIA CADETTE</t>
  </si>
  <si>
    <t xml:space="preserve">COGNOME NOME </t>
  </si>
  <si>
    <t>SCUOLA</t>
  </si>
  <si>
    <t>DISCIPLINA</t>
  </si>
  <si>
    <t>RISULTATO</t>
  </si>
  <si>
    <t>PUNTEGGIO</t>
  </si>
  <si>
    <t>80 MT</t>
  </si>
  <si>
    <t>LEPORE CAMILLA</t>
  </si>
  <si>
    <t>80 HS</t>
  </si>
  <si>
    <t>SOMASCHINI REBECCA</t>
  </si>
  <si>
    <t>BELOTTI GIORGIA</t>
  </si>
  <si>
    <t>ALTO</t>
  </si>
  <si>
    <t>LUNGO</t>
  </si>
  <si>
    <t>VORTEX</t>
  </si>
  <si>
    <t>STAFFETTA</t>
  </si>
  <si>
    <t>SIMONCINI SARA</t>
  </si>
  <si>
    <t>SIMONCINI CHIARA</t>
  </si>
  <si>
    <t>1000 MT</t>
  </si>
  <si>
    <t>TOTALE</t>
  </si>
  <si>
    <t>TOTALE PUNTEGGI SQUADRE CADETTE</t>
  </si>
  <si>
    <t>18.83</t>
  </si>
  <si>
    <t>POSIZIONE</t>
  </si>
  <si>
    <t>INDIVIDUALISTE</t>
  </si>
  <si>
    <t>IC QUARTO GE</t>
  </si>
  <si>
    <t>80MT</t>
  </si>
  <si>
    <t>11.22</t>
  </si>
  <si>
    <t xml:space="preserve">CAVALLINI AURORA </t>
  </si>
  <si>
    <t>IC CAMOGLI RECCO</t>
  </si>
  <si>
    <t>14.44</t>
  </si>
  <si>
    <t>RAVERA BENEDETTA</t>
  </si>
  <si>
    <t>IC ALBENGA 2 SV</t>
  </si>
  <si>
    <t>11.36</t>
  </si>
  <si>
    <t>RONCHETTI SYRIA</t>
  </si>
  <si>
    <t>IC SANREMO LEVANTE IM</t>
  </si>
  <si>
    <t>11.64</t>
  </si>
  <si>
    <t>TOGNETTI CLOTILDE</t>
  </si>
  <si>
    <t>ISA19 RICCO DEL GOLFO SP</t>
  </si>
  <si>
    <t>12.21</t>
  </si>
  <si>
    <t>BARENCO AGATA</t>
  </si>
  <si>
    <t>ISA 17 CASTELNUOVO MAGRA</t>
  </si>
  <si>
    <t>12.80</t>
  </si>
  <si>
    <t>IC CAMOGLI RECCO GE</t>
  </si>
  <si>
    <t>12.13</t>
  </si>
  <si>
    <t>ZEDDA ANNA</t>
  </si>
  <si>
    <t>IC PEGLI GE</t>
  </si>
  <si>
    <t>23.24</t>
  </si>
  <si>
    <t>VIGNOLO ANGELA</t>
  </si>
  <si>
    <t>IC CAIRO SV</t>
  </si>
  <si>
    <t>12.68</t>
  </si>
  <si>
    <t>VAGO EMMA</t>
  </si>
  <si>
    <t>IC DIANO MARINA IM</t>
  </si>
  <si>
    <t>ISA 23 LEVANTO SP</t>
  </si>
  <si>
    <t>12.39</t>
  </si>
  <si>
    <t>CURRARINO CAMILLA</t>
  </si>
  <si>
    <t>BALZI VERONICA</t>
  </si>
  <si>
    <t>IC PIETRA LIGURE SV</t>
  </si>
  <si>
    <t>15.53</t>
  </si>
  <si>
    <t>PENNUCCI CAROLINA</t>
  </si>
  <si>
    <t>IC SANREMO CENTRO LEVANTE IM</t>
  </si>
  <si>
    <t>11.75</t>
  </si>
  <si>
    <t>ISA 17 CASTELNUOVO MAGRA SP</t>
  </si>
  <si>
    <t>ISA 23 LEVANTO</t>
  </si>
  <si>
    <t>IC FOCE GE</t>
  </si>
  <si>
    <t>GULFO ELENA</t>
  </si>
  <si>
    <t>19.41</t>
  </si>
  <si>
    <t>MARINO CHIARA</t>
  </si>
  <si>
    <t>IC DIANO MARINA SV</t>
  </si>
  <si>
    <t xml:space="preserve">COSELLI LINDA </t>
  </si>
  <si>
    <t>15.85</t>
  </si>
  <si>
    <t>17.28</t>
  </si>
  <si>
    <t>DANTE VIOLA</t>
  </si>
  <si>
    <t>18.04</t>
  </si>
  <si>
    <t>FORTUGNO IRIS</t>
  </si>
  <si>
    <t>19.68</t>
  </si>
  <si>
    <t>ROLANDI IRENE</t>
  </si>
  <si>
    <t>15.39</t>
  </si>
  <si>
    <t>17.38</t>
  </si>
  <si>
    <t>3.20.46</t>
  </si>
  <si>
    <t>1000MT</t>
  </si>
  <si>
    <t>MENICONI VERONICA</t>
  </si>
  <si>
    <t>BERSANETTI AURORA</t>
  </si>
  <si>
    <t>IC CAMOGLI RECCO  GE</t>
  </si>
  <si>
    <t>3.49.58</t>
  </si>
  <si>
    <t>BALBIS ANNA</t>
  </si>
  <si>
    <t>3.36.41</t>
  </si>
  <si>
    <t>CARLE ILARIA</t>
  </si>
  <si>
    <t>3.40.95</t>
  </si>
  <si>
    <t>FIORILLI CHIARA</t>
  </si>
  <si>
    <t>3.19.54</t>
  </si>
  <si>
    <t>RAMIREZ CAMILLA</t>
  </si>
  <si>
    <t>4.11.05</t>
  </si>
  <si>
    <t>PASTINE STELLA</t>
  </si>
  <si>
    <t>3.14.28</t>
  </si>
  <si>
    <t>CAZZULO FEDERICA</t>
  </si>
  <si>
    <t>3.48.12</t>
  </si>
  <si>
    <t>SIMONCINI LUCIA</t>
  </si>
  <si>
    <t>QUATRALE GIULIA</t>
  </si>
  <si>
    <t>SALARIS FRANCESCA</t>
  </si>
  <si>
    <t>IC SAN FRUTTUOSO</t>
  </si>
  <si>
    <t>FERRUA BIANCA</t>
  </si>
  <si>
    <t>BOTTARO GRETA</t>
  </si>
  <si>
    <t>BORMETTI VITTORIA</t>
  </si>
  <si>
    <t>CORONA ALESSIA</t>
  </si>
  <si>
    <t>IC DIANO MARINA</t>
  </si>
  <si>
    <t>SMERALDO ANNA</t>
  </si>
  <si>
    <t xml:space="preserve">IC ARMA </t>
  </si>
  <si>
    <t>PARMEGGIANI ILARIA</t>
  </si>
  <si>
    <t>IRIS MORI</t>
  </si>
  <si>
    <t>SPADONI CHIARA</t>
  </si>
  <si>
    <t xml:space="preserve">ISA 1 PIAGET </t>
  </si>
  <si>
    <t>1.44</t>
  </si>
  <si>
    <t>1.35</t>
  </si>
  <si>
    <t>1.30</t>
  </si>
  <si>
    <t>1.00</t>
  </si>
  <si>
    <t>1.20</t>
  </si>
  <si>
    <t>1.05</t>
  </si>
  <si>
    <t>1.15</t>
  </si>
  <si>
    <t>MARAGLIANO MATILDE</t>
  </si>
  <si>
    <t xml:space="preserve">BARBA ASIA </t>
  </si>
  <si>
    <t>IC CAMOGLI USCIO GE</t>
  </si>
  <si>
    <t>LECINI ZAIRA</t>
  </si>
  <si>
    <t>CECCHIN MATILDA</t>
  </si>
  <si>
    <t>MARTINI ALIX</t>
  </si>
  <si>
    <t>HUMBERT ELISA</t>
  </si>
  <si>
    <t>BERTOLINI LISA</t>
  </si>
  <si>
    <t>ROLANDO ELISA</t>
  </si>
  <si>
    <t>VOCALE ANGELICA</t>
  </si>
  <si>
    <t>ISA 1 PIAGET SP</t>
  </si>
  <si>
    <t>TAIPI ELEONORA</t>
  </si>
  <si>
    <t>IC CASTELLETTO GE</t>
  </si>
  <si>
    <t>IC BIANCHERI VENTIMIGLIA IM</t>
  </si>
  <si>
    <t>49.00</t>
  </si>
  <si>
    <t>44.50</t>
  </si>
  <si>
    <t>37.66</t>
  </si>
  <si>
    <t>32.44</t>
  </si>
  <si>
    <t>32.28</t>
  </si>
  <si>
    <t>32.18</t>
  </si>
  <si>
    <t>16.16</t>
  </si>
  <si>
    <t>LONGO CAMILLA</t>
  </si>
  <si>
    <t>18.74</t>
  </si>
  <si>
    <t>27.81</t>
  </si>
  <si>
    <t>21.56</t>
  </si>
  <si>
    <t>LAGORIO MARGHERITA</t>
  </si>
  <si>
    <t>MACRI' AGATA</t>
  </si>
  <si>
    <t>SOMMARIVA SHANA</t>
  </si>
  <si>
    <t>IC PEGLI</t>
  </si>
  <si>
    <t>MARENCO CAROLA</t>
  </si>
  <si>
    <t>VIGNOLO MADDALENA</t>
  </si>
  <si>
    <t>BASHMETA MARINELA</t>
  </si>
  <si>
    <t>URSO LAURA</t>
  </si>
  <si>
    <t>DI CASALE BEATRICE</t>
  </si>
  <si>
    <t>GALATI LINDA</t>
  </si>
  <si>
    <t>4.25</t>
  </si>
  <si>
    <t>4.08</t>
  </si>
  <si>
    <t>3.85</t>
  </si>
  <si>
    <t>3.82</t>
  </si>
  <si>
    <t>3.58</t>
  </si>
  <si>
    <t>3.51</t>
  </si>
  <si>
    <t>3.39</t>
  </si>
  <si>
    <t>3.28</t>
  </si>
  <si>
    <t>3.20</t>
  </si>
  <si>
    <t>0.58.72</t>
  </si>
  <si>
    <t>0.57.94</t>
  </si>
  <si>
    <t>1.00.44</t>
  </si>
  <si>
    <t>1.03.72</t>
  </si>
  <si>
    <t>1.01.50</t>
  </si>
  <si>
    <t>1.05.11</t>
  </si>
  <si>
    <t>1.00.45</t>
  </si>
  <si>
    <t>0.58.58</t>
  </si>
  <si>
    <t xml:space="preserve"> MENO PROVA PEGGIORE</t>
  </si>
  <si>
    <t>SQUADRA</t>
  </si>
  <si>
    <t>BENDETTA</t>
  </si>
  <si>
    <t>VIOLA</t>
  </si>
  <si>
    <t>ANNA</t>
  </si>
  <si>
    <t>BIANCA</t>
  </si>
  <si>
    <t>CAROLA</t>
  </si>
  <si>
    <t>ZAIRA</t>
  </si>
  <si>
    <t xml:space="preserve">RAVERA </t>
  </si>
  <si>
    <t xml:space="preserve">DANTE </t>
  </si>
  <si>
    <t xml:space="preserve">BALBIS </t>
  </si>
  <si>
    <t xml:space="preserve">FERRUA </t>
  </si>
  <si>
    <t>MARENCO C</t>
  </si>
  <si>
    <t xml:space="preserve">LECINI </t>
  </si>
  <si>
    <t>ELISA</t>
  </si>
  <si>
    <t>STELLA</t>
  </si>
  <si>
    <t>SHANA</t>
  </si>
  <si>
    <t>SIMONCINI</t>
  </si>
  <si>
    <t xml:space="preserve">PASTINE </t>
  </si>
  <si>
    <t xml:space="preserve">SOMMARIVA </t>
  </si>
  <si>
    <t xml:space="preserve">HUMBERT </t>
  </si>
  <si>
    <t>SARA</t>
  </si>
  <si>
    <t>IC EMILIANI GE</t>
  </si>
  <si>
    <t>14.69</t>
  </si>
  <si>
    <t>11.88</t>
  </si>
  <si>
    <t>MARINO</t>
  </si>
  <si>
    <t>CHIARA</t>
  </si>
  <si>
    <t>27.82</t>
  </si>
  <si>
    <t>SECONDA PER NUMERO VITTORIE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</si>
</sst>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21252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3" borderId="0" xfId="0" applyFill="1"/>
    <xf numFmtId="0" fontId="1" fillId="3" borderId="1" xfId="0" applyFont="1" applyFill="1" applyBorder="1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1" fillId="3" borderId="0" xfId="0" applyFont="1" applyFill="1"/>
    <xf numFmtId="0" fontId="0" fillId="0" borderId="0" xfId="0" applyBorder="1"/>
    <xf numFmtId="0" fontId="0" fillId="0" borderId="8" xfId="0" applyBorder="1"/>
    <xf numFmtId="0" fontId="0" fillId="2" borderId="3" xfId="0" applyFill="1" applyBorder="1"/>
    <xf numFmtId="0" fontId="0" fillId="0" borderId="1" xfId="0" applyFill="1" applyBorder="1"/>
    <xf numFmtId="0" fontId="1" fillId="0" borderId="7" xfId="0" applyFont="1" applyFill="1" applyBorder="1"/>
    <xf numFmtId="0" fontId="1" fillId="0" borderId="0" xfId="0" applyFont="1" applyAlignment="1">
      <alignment horizontal="center"/>
    </xf>
    <xf numFmtId="0" fontId="0" fillId="0" borderId="9" xfId="0" applyFill="1" applyBorder="1"/>
    <xf numFmtId="0" fontId="0" fillId="0" borderId="8" xfId="0" applyFill="1" applyBorder="1"/>
    <xf numFmtId="0" fontId="0" fillId="0" borderId="9" xfId="0" applyFill="1" applyBorder="1" applyAlignment="1">
      <alignment horizontal="center"/>
    </xf>
    <xf numFmtId="0" fontId="1" fillId="0" borderId="4" xfId="0" applyFont="1" applyBorder="1" applyAlignment="1"/>
    <xf numFmtId="0" fontId="1" fillId="0" borderId="5" xfId="0" applyFont="1" applyBorder="1" applyAlignment="1"/>
    <xf numFmtId="0" fontId="1" fillId="0" borderId="6" xfId="0" applyFont="1" applyBorder="1" applyAlignment="1"/>
    <xf numFmtId="0" fontId="1" fillId="0" borderId="1" xfId="0" applyFont="1" applyFill="1" applyBorder="1"/>
    <xf numFmtId="0" fontId="2" fillId="0" borderId="1" xfId="0" applyFont="1" applyFill="1" applyBorder="1"/>
    <xf numFmtId="0" fontId="0" fillId="0" borderId="8" xfId="0" applyFill="1" applyBorder="1" applyAlignment="1">
      <alignment vertical="center"/>
    </xf>
    <xf numFmtId="0" fontId="0" fillId="0" borderId="0" xfId="0" applyBorder="1"/>
    <xf numFmtId="49" fontId="0" fillId="0" borderId="1" xfId="0" applyNumberFormat="1" applyFill="1" applyBorder="1"/>
    <xf numFmtId="0" fontId="0" fillId="0" borderId="3" xfId="0" applyFill="1" applyBorder="1"/>
    <xf numFmtId="0" fontId="3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vertical="center"/>
    </xf>
    <xf numFmtId="0" fontId="0" fillId="4" borderId="1" xfId="0" applyFill="1" applyBorder="1"/>
    <xf numFmtId="0" fontId="1" fillId="4" borderId="1" xfId="0" applyFont="1" applyFill="1" applyBorder="1"/>
    <xf numFmtId="0" fontId="2" fillId="2" borderId="3" xfId="0" applyFont="1" applyFill="1" applyBorder="1"/>
    <xf numFmtId="0" fontId="0" fillId="0" borderId="0" xfId="0" applyFill="1" applyBorder="1"/>
    <xf numFmtId="0" fontId="0" fillId="3" borderId="0" xfId="0" applyFill="1" applyBorder="1"/>
    <xf numFmtId="0" fontId="0" fillId="0" borderId="1" xfId="0" applyFill="1" applyBorder="1" applyAlignment="1">
      <alignment horizontal="right"/>
    </xf>
    <xf numFmtId="0" fontId="0" fillId="0" borderId="0" xfId="0" applyBorder="1"/>
    <xf numFmtId="0" fontId="1" fillId="0" borderId="4" xfId="0" applyFont="1" applyBorder="1" applyAlignment="1">
      <alignment horizontal="center"/>
    </xf>
    <xf numFmtId="0" fontId="0" fillId="4" borderId="1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2" fillId="3" borderId="1" xfId="0" applyFont="1" applyFill="1" applyBorder="1"/>
    <xf numFmtId="0" fontId="0" fillId="3" borderId="1" xfId="0" applyFill="1" applyBorder="1" applyAlignment="1">
      <alignment vertical="center"/>
    </xf>
    <xf numFmtId="0" fontId="0" fillId="3" borderId="2" xfId="0" applyFill="1" applyBorder="1"/>
    <xf numFmtId="0" fontId="0" fillId="3" borderId="1" xfId="0" applyFont="1" applyFill="1" applyBorder="1"/>
    <xf numFmtId="0" fontId="0" fillId="3" borderId="1" xfId="0" applyFont="1" applyFill="1" applyBorder="1" applyAlignment="1">
      <alignment horizontal="right"/>
    </xf>
    <xf numFmtId="0" fontId="4" fillId="4" borderId="1" xfId="0" applyFont="1" applyFill="1" applyBorder="1" applyAlignment="1">
      <alignment vertical="top"/>
    </xf>
    <xf numFmtId="0" fontId="0" fillId="4" borderId="8" xfId="0" applyFill="1" applyBorder="1"/>
    <xf numFmtId="0" fontId="0" fillId="4" borderId="1" xfId="0" applyFill="1" applyBorder="1" applyAlignment="1">
      <alignment vertical="center"/>
    </xf>
    <xf numFmtId="0" fontId="2" fillId="0" borderId="3" xfId="0" applyFont="1" applyFill="1" applyBorder="1"/>
    <xf numFmtId="0" fontId="0" fillId="4" borderId="2" xfId="0" applyFill="1" applyBorder="1"/>
    <xf numFmtId="0" fontId="3" fillId="3" borderId="1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vertical="top"/>
    </xf>
    <xf numFmtId="0" fontId="0" fillId="3" borderId="7" xfId="0" applyFill="1" applyBorder="1"/>
    <xf numFmtId="49" fontId="0" fillId="3" borderId="1" xfId="0" applyNumberFormat="1" applyFill="1" applyBorder="1"/>
    <xf numFmtId="0" fontId="2" fillId="3" borderId="3" xfId="0" applyFont="1" applyFill="1" applyBorder="1"/>
    <xf numFmtId="0" fontId="1" fillId="3" borderId="1" xfId="0" applyFont="1" applyFill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4" borderId="1" xfId="0" applyFont="1" applyFill="1" applyBorder="1" applyAlignment="1">
      <alignment horizontal="right"/>
    </xf>
    <xf numFmtId="0" fontId="2" fillId="4" borderId="1" xfId="0" applyFont="1" applyFill="1" applyBorder="1"/>
    <xf numFmtId="49" fontId="0" fillId="3" borderId="7" xfId="0" applyNumberFormat="1" applyFill="1" applyBorder="1"/>
    <xf numFmtId="0" fontId="0" fillId="5" borderId="1" xfId="0" applyFill="1" applyBorder="1"/>
    <xf numFmtId="0" fontId="1" fillId="5" borderId="1" xfId="0" applyFont="1" applyFill="1" applyBorder="1"/>
    <xf numFmtId="0" fontId="0" fillId="5" borderId="9" xfId="0" applyFill="1" applyBorder="1" applyAlignment="1">
      <alignment horizontal="center"/>
    </xf>
    <xf numFmtId="0" fontId="0" fillId="5" borderId="8" xfId="0" applyFill="1" applyBorder="1"/>
    <xf numFmtId="0" fontId="1" fillId="0" borderId="0" xfId="0" applyFont="1" applyFill="1" applyBorder="1"/>
    <xf numFmtId="0" fontId="2" fillId="0" borderId="8" xfId="0" applyFont="1" applyFill="1" applyBorder="1"/>
    <xf numFmtId="0" fontId="1" fillId="0" borderId="10" xfId="0" applyFont="1" applyFill="1" applyBorder="1"/>
    <xf numFmtId="0" fontId="1" fillId="0" borderId="8" xfId="0" applyFont="1" applyFill="1" applyBorder="1"/>
    <xf numFmtId="49" fontId="0" fillId="4" borderId="2" xfId="0" applyNumberFormat="1" applyFill="1" applyBorder="1"/>
    <xf numFmtId="0" fontId="0" fillId="0" borderId="0" xfId="0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0" xfId="0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Calibri">
      <a:majorFont>
        <a:latin typeface="Calibri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opLeftCell="A4" workbookViewId="0">
      <selection activeCell="H12" sqref="H12"/>
    </sheetView>
  </sheetViews>
  <sheetFormatPr defaultRowHeight="15" x14ac:dyDescent="0.25"/>
  <cols>
    <col min="1" max="1" width="29.7109375" bestFit="1" customWidth="1"/>
    <col min="2" max="2" width="31.42578125" bestFit="1" customWidth="1"/>
    <col min="3" max="3" width="13.140625" style="4" bestFit="1" customWidth="1"/>
    <col min="4" max="4" width="12.85546875" bestFit="1" customWidth="1"/>
    <col min="5" max="5" width="11.42578125" bestFit="1" customWidth="1"/>
  </cols>
  <sheetData>
    <row r="1" spans="1:11" x14ac:dyDescent="0.25">
      <c r="A1" s="70" t="s">
        <v>0</v>
      </c>
      <c r="B1" s="70"/>
      <c r="C1" s="70"/>
      <c r="D1" s="70"/>
      <c r="E1" s="70"/>
      <c r="F1" s="70"/>
      <c r="G1" s="70"/>
    </row>
    <row r="3" spans="1:11" x14ac:dyDescent="0.25">
      <c r="A3" t="s">
        <v>1</v>
      </c>
    </row>
    <row r="5" spans="1:11" x14ac:dyDescent="0.25">
      <c r="A5" s="1" t="s">
        <v>2</v>
      </c>
      <c r="B5" s="1" t="s">
        <v>3</v>
      </c>
      <c r="C5" s="3" t="s">
        <v>4</v>
      </c>
      <c r="D5" s="1" t="s">
        <v>5</v>
      </c>
      <c r="E5" s="1" t="s">
        <v>6</v>
      </c>
    </row>
    <row r="6" spans="1:11" x14ac:dyDescent="0.25">
      <c r="A6" s="13" t="s">
        <v>16</v>
      </c>
      <c r="B6" s="13" t="s">
        <v>24</v>
      </c>
      <c r="C6" s="22" t="s">
        <v>25</v>
      </c>
      <c r="D6" s="13" t="s">
        <v>26</v>
      </c>
      <c r="E6" s="13">
        <v>1</v>
      </c>
    </row>
    <row r="7" spans="1:11" x14ac:dyDescent="0.25">
      <c r="A7" s="13" t="s">
        <v>30</v>
      </c>
      <c r="B7" s="13" t="s">
        <v>31</v>
      </c>
      <c r="C7" s="22" t="s">
        <v>25</v>
      </c>
      <c r="D7" s="13" t="s">
        <v>32</v>
      </c>
      <c r="E7" s="13">
        <v>2</v>
      </c>
      <c r="G7" s="25"/>
      <c r="H7" s="33"/>
      <c r="I7" s="25"/>
    </row>
    <row r="8" spans="1:11" x14ac:dyDescent="0.25">
      <c r="A8" s="26" t="s">
        <v>33</v>
      </c>
      <c r="B8" s="13" t="s">
        <v>34</v>
      </c>
      <c r="C8" s="22" t="s">
        <v>25</v>
      </c>
      <c r="D8" s="13" t="s">
        <v>35</v>
      </c>
      <c r="E8" s="13">
        <v>3</v>
      </c>
      <c r="G8" s="25"/>
      <c r="H8" s="33"/>
      <c r="I8" s="25"/>
    </row>
    <row r="9" spans="1:11" x14ac:dyDescent="0.25">
      <c r="A9" s="30" t="s">
        <v>58</v>
      </c>
      <c r="B9" s="30" t="s">
        <v>59</v>
      </c>
      <c r="C9" s="31" t="s">
        <v>25</v>
      </c>
      <c r="D9" s="30" t="s">
        <v>60</v>
      </c>
      <c r="E9" s="30"/>
      <c r="G9" s="25"/>
      <c r="H9" s="33"/>
      <c r="I9" s="25"/>
    </row>
    <row r="10" spans="1:11" x14ac:dyDescent="0.25">
      <c r="A10" s="13" t="s">
        <v>50</v>
      </c>
      <c r="B10" s="13" t="s">
        <v>51</v>
      </c>
      <c r="C10" s="22" t="s">
        <v>25</v>
      </c>
      <c r="D10" s="13" t="s">
        <v>194</v>
      </c>
      <c r="E10" s="13">
        <v>4</v>
      </c>
      <c r="G10" s="25"/>
      <c r="H10" s="33"/>
      <c r="I10" s="25"/>
    </row>
    <row r="11" spans="1:11" x14ac:dyDescent="0.25">
      <c r="A11" s="13" t="s">
        <v>8</v>
      </c>
      <c r="B11" s="13" t="s">
        <v>42</v>
      </c>
      <c r="C11" s="22" t="s">
        <v>25</v>
      </c>
      <c r="D11" s="13" t="s">
        <v>43</v>
      </c>
      <c r="E11" s="13">
        <v>5</v>
      </c>
      <c r="F11" s="4"/>
      <c r="G11" s="34"/>
      <c r="H11" s="33"/>
      <c r="I11" s="25"/>
    </row>
    <row r="12" spans="1:11" x14ac:dyDescent="0.25">
      <c r="A12" s="49" t="s">
        <v>36</v>
      </c>
      <c r="B12" s="30" t="s">
        <v>37</v>
      </c>
      <c r="C12" s="31" t="s">
        <v>25</v>
      </c>
      <c r="D12" s="30" t="s">
        <v>38</v>
      </c>
      <c r="E12" s="30"/>
      <c r="F12" s="4"/>
      <c r="G12" s="34"/>
      <c r="H12" s="33"/>
      <c r="I12" s="25"/>
    </row>
    <row r="13" spans="1:11" x14ac:dyDescent="0.25">
      <c r="A13" s="13" t="s">
        <v>54</v>
      </c>
      <c r="B13" s="13" t="s">
        <v>52</v>
      </c>
      <c r="C13" s="22" t="s">
        <v>25</v>
      </c>
      <c r="D13" s="13" t="s">
        <v>53</v>
      </c>
      <c r="E13" s="13">
        <v>6</v>
      </c>
      <c r="G13" s="25"/>
      <c r="H13" s="33"/>
      <c r="I13" s="25"/>
    </row>
    <row r="14" spans="1:11" x14ac:dyDescent="0.25">
      <c r="A14" s="13" t="s">
        <v>47</v>
      </c>
      <c r="B14" s="13" t="s">
        <v>48</v>
      </c>
      <c r="C14" s="22" t="s">
        <v>25</v>
      </c>
      <c r="D14" s="13" t="s">
        <v>49</v>
      </c>
      <c r="E14" s="13">
        <v>7</v>
      </c>
      <c r="G14" s="25"/>
      <c r="H14" s="33"/>
      <c r="I14" s="25"/>
    </row>
    <row r="15" spans="1:11" x14ac:dyDescent="0.25">
      <c r="A15" s="27" t="s">
        <v>39</v>
      </c>
      <c r="B15" s="13" t="s">
        <v>40</v>
      </c>
      <c r="C15" s="22" t="s">
        <v>25</v>
      </c>
      <c r="D15" s="13" t="s">
        <v>41</v>
      </c>
      <c r="E15" s="13">
        <v>8</v>
      </c>
      <c r="K15" s="8"/>
    </row>
    <row r="16" spans="1:11" x14ac:dyDescent="0.25">
      <c r="A16" s="32" t="s">
        <v>27</v>
      </c>
      <c r="B16" s="2" t="s">
        <v>28</v>
      </c>
      <c r="C16" s="6" t="s">
        <v>25</v>
      </c>
      <c r="D16" s="2" t="s">
        <v>29</v>
      </c>
      <c r="E16" s="2"/>
    </row>
    <row r="17" spans="1:5" x14ac:dyDescent="0.25">
      <c r="A17" s="12" t="s">
        <v>55</v>
      </c>
      <c r="B17" s="2" t="s">
        <v>56</v>
      </c>
      <c r="C17" s="6" t="s">
        <v>25</v>
      </c>
      <c r="D17" s="2" t="s">
        <v>57</v>
      </c>
      <c r="E17" s="2"/>
    </row>
    <row r="18" spans="1:5" x14ac:dyDescent="0.25">
      <c r="A18" s="2" t="s">
        <v>44</v>
      </c>
      <c r="B18" s="2" t="s">
        <v>45</v>
      </c>
      <c r="C18" s="6" t="s">
        <v>25</v>
      </c>
      <c r="D18" s="2" t="s">
        <v>46</v>
      </c>
      <c r="E18" s="2"/>
    </row>
  </sheetData>
  <autoFilter ref="A5:E18" xr:uid="{00000000-0009-0000-0000-000000000000}">
    <sortState xmlns:xlrd2="http://schemas.microsoft.com/office/spreadsheetml/2017/richdata2" ref="A6:E18">
      <sortCondition ref="D5:D18"/>
    </sortState>
  </autoFilter>
  <mergeCells count="1">
    <mergeCell ref="A1:G1"/>
  </mergeCells>
  <pageMargins left="0.7" right="0.7" top="0.75" bottom="0.75" header="0.3" footer="0.3"/>
  <pageSetup paperSize="9" orientation="landscape" horizontalDpi="4294967294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4"/>
  <sheetViews>
    <sheetView workbookViewId="0">
      <selection activeCell="E23" sqref="E23"/>
    </sheetView>
  </sheetViews>
  <sheetFormatPr defaultRowHeight="15" x14ac:dyDescent="0.25"/>
  <cols>
    <col min="1" max="1" width="30" bestFit="1" customWidth="1"/>
    <col min="2" max="2" width="30.28515625" bestFit="1" customWidth="1"/>
    <col min="3" max="3" width="13.140625" bestFit="1" customWidth="1"/>
    <col min="4" max="4" width="12.85546875" bestFit="1" customWidth="1"/>
    <col min="5" max="5" width="13.7109375" bestFit="1" customWidth="1"/>
  </cols>
  <sheetData>
    <row r="1" spans="1:9" x14ac:dyDescent="0.25">
      <c r="A1" s="71" t="s">
        <v>0</v>
      </c>
      <c r="B1" s="71"/>
      <c r="C1" s="71"/>
      <c r="D1" s="71"/>
      <c r="E1" s="71"/>
      <c r="F1" s="71"/>
      <c r="G1" s="71"/>
      <c r="H1" s="71"/>
      <c r="I1" s="71"/>
    </row>
    <row r="2" spans="1:9" x14ac:dyDescent="0.25">
      <c r="A2" s="8"/>
      <c r="B2" s="8"/>
      <c r="C2" s="9"/>
      <c r="D2" s="9"/>
      <c r="E2" s="9"/>
      <c r="F2" s="8"/>
      <c r="G2" s="8"/>
      <c r="H2" s="8"/>
      <c r="I2" s="8"/>
    </row>
    <row r="3" spans="1:9" x14ac:dyDescent="0.25">
      <c r="A3" s="8" t="s">
        <v>1</v>
      </c>
      <c r="B3" s="8"/>
      <c r="C3" s="9"/>
      <c r="D3" s="9"/>
      <c r="E3" s="9"/>
      <c r="F3" s="8"/>
      <c r="G3" s="8"/>
      <c r="H3" s="8"/>
      <c r="I3" s="8"/>
    </row>
    <row r="5" spans="1:9" x14ac:dyDescent="0.25">
      <c r="A5" t="s">
        <v>2</v>
      </c>
      <c r="B5" t="s">
        <v>3</v>
      </c>
      <c r="C5" t="s">
        <v>4</v>
      </c>
      <c r="D5" t="s">
        <v>5</v>
      </c>
      <c r="E5" t="s">
        <v>6</v>
      </c>
    </row>
    <row r="6" spans="1:9" x14ac:dyDescent="0.25">
      <c r="A6" s="13" t="s">
        <v>66</v>
      </c>
      <c r="B6" s="13" t="s">
        <v>67</v>
      </c>
      <c r="C6" s="22" t="s">
        <v>9</v>
      </c>
      <c r="D6" s="35" t="s">
        <v>193</v>
      </c>
      <c r="E6" s="13">
        <v>1</v>
      </c>
    </row>
    <row r="7" spans="1:9" x14ac:dyDescent="0.25">
      <c r="A7" s="29" t="s">
        <v>75</v>
      </c>
      <c r="B7" s="13" t="s">
        <v>62</v>
      </c>
      <c r="C7" s="22" t="s">
        <v>9</v>
      </c>
      <c r="D7" s="35" t="s">
        <v>76</v>
      </c>
      <c r="E7" s="13">
        <v>2</v>
      </c>
    </row>
    <row r="8" spans="1:9" x14ac:dyDescent="0.25">
      <c r="A8" s="13" t="s">
        <v>68</v>
      </c>
      <c r="B8" s="13" t="s">
        <v>61</v>
      </c>
      <c r="C8" s="22" t="s">
        <v>9</v>
      </c>
      <c r="D8" s="35" t="s">
        <v>69</v>
      </c>
      <c r="E8" s="13">
        <v>3</v>
      </c>
    </row>
    <row r="9" spans="1:9" x14ac:dyDescent="0.25">
      <c r="A9" s="13" t="s">
        <v>11</v>
      </c>
      <c r="B9" s="13" t="s">
        <v>42</v>
      </c>
      <c r="C9" s="22" t="s">
        <v>9</v>
      </c>
      <c r="D9" s="35" t="s">
        <v>70</v>
      </c>
      <c r="E9" s="13">
        <v>4</v>
      </c>
    </row>
    <row r="10" spans="1:9" x14ac:dyDescent="0.25">
      <c r="A10" s="3" t="s">
        <v>17</v>
      </c>
      <c r="B10" s="3" t="s">
        <v>24</v>
      </c>
      <c r="C10" s="5" t="s">
        <v>9</v>
      </c>
      <c r="D10" s="39" t="s">
        <v>77</v>
      </c>
      <c r="E10" s="3">
        <v>5</v>
      </c>
    </row>
    <row r="11" spans="1:9" x14ac:dyDescent="0.25">
      <c r="A11" s="23" t="s">
        <v>71</v>
      </c>
      <c r="B11" s="13" t="s">
        <v>31</v>
      </c>
      <c r="C11" s="22" t="s">
        <v>9</v>
      </c>
      <c r="D11" s="35" t="s">
        <v>72</v>
      </c>
      <c r="E11" s="13">
        <v>6</v>
      </c>
    </row>
    <row r="12" spans="1:9" x14ac:dyDescent="0.25">
      <c r="A12" s="68" t="s">
        <v>10</v>
      </c>
      <c r="B12" s="30" t="s">
        <v>63</v>
      </c>
      <c r="C12" s="31" t="s">
        <v>9</v>
      </c>
      <c r="D12" s="38" t="s">
        <v>21</v>
      </c>
      <c r="E12" s="30"/>
    </row>
    <row r="13" spans="1:9" x14ac:dyDescent="0.25">
      <c r="A13" s="13" t="s">
        <v>64</v>
      </c>
      <c r="B13" s="13" t="s">
        <v>48</v>
      </c>
      <c r="C13" s="22" t="s">
        <v>9</v>
      </c>
      <c r="D13" s="35" t="s">
        <v>65</v>
      </c>
      <c r="E13" s="13">
        <v>7</v>
      </c>
    </row>
    <row r="14" spans="1:9" x14ac:dyDescent="0.25">
      <c r="A14" s="28" t="s">
        <v>73</v>
      </c>
      <c r="B14" s="13" t="s">
        <v>34</v>
      </c>
      <c r="C14" s="22" t="s">
        <v>9</v>
      </c>
      <c r="D14" s="35" t="s">
        <v>74</v>
      </c>
      <c r="E14" s="13">
        <v>8</v>
      </c>
    </row>
  </sheetData>
  <autoFilter ref="A5:E14" xr:uid="{00000000-0009-0000-0000-000001000000}">
    <sortState xmlns:xlrd2="http://schemas.microsoft.com/office/spreadsheetml/2017/richdata2" ref="A6:E14">
      <sortCondition ref="D5:D14"/>
    </sortState>
  </autoFilter>
  <mergeCells count="1">
    <mergeCell ref="A1:I1"/>
  </mergeCells>
  <pageMargins left="0.7" right="0.7" top="0.75" bottom="0.75" header="0.3" footer="0.3"/>
  <pageSetup paperSize="9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3"/>
  <sheetViews>
    <sheetView workbookViewId="0">
      <selection activeCell="D6" sqref="D6"/>
    </sheetView>
  </sheetViews>
  <sheetFormatPr defaultRowHeight="15" x14ac:dyDescent="0.25"/>
  <cols>
    <col min="1" max="1" width="30.140625" bestFit="1" customWidth="1"/>
    <col min="2" max="2" width="30.28515625" bestFit="1" customWidth="1"/>
    <col min="3" max="3" width="13.140625" bestFit="1" customWidth="1"/>
    <col min="4" max="4" width="12.85546875" bestFit="1" customWidth="1"/>
    <col min="5" max="5" width="13.7109375" bestFit="1" customWidth="1"/>
  </cols>
  <sheetData>
    <row r="1" spans="1:11" x14ac:dyDescent="0.25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11" x14ac:dyDescent="0.25">
      <c r="A2" s="8"/>
      <c r="B2" s="8"/>
      <c r="C2" s="9"/>
      <c r="D2" s="9"/>
      <c r="E2" s="9"/>
      <c r="F2" s="9"/>
      <c r="G2" s="9"/>
      <c r="H2" s="8"/>
      <c r="I2" s="8"/>
      <c r="J2" s="8"/>
      <c r="K2" s="8"/>
    </row>
    <row r="3" spans="1:11" x14ac:dyDescent="0.25">
      <c r="A3" s="8" t="s">
        <v>1</v>
      </c>
      <c r="B3" s="8"/>
      <c r="C3" s="9"/>
      <c r="D3" s="9"/>
      <c r="E3" s="9"/>
      <c r="F3" s="9"/>
      <c r="G3" s="9"/>
      <c r="H3" s="8"/>
      <c r="I3" s="8"/>
      <c r="J3" s="8"/>
      <c r="K3" s="8"/>
    </row>
    <row r="5" spans="1:11" x14ac:dyDescent="0.25">
      <c r="A5" t="s">
        <v>2</v>
      </c>
      <c r="B5" t="s">
        <v>3</v>
      </c>
      <c r="C5" t="s">
        <v>4</v>
      </c>
      <c r="D5" t="s">
        <v>5</v>
      </c>
      <c r="E5" t="s">
        <v>6</v>
      </c>
    </row>
    <row r="6" spans="1:11" x14ac:dyDescent="0.25">
      <c r="A6" s="3" t="s">
        <v>92</v>
      </c>
      <c r="B6" s="3" t="s">
        <v>61</v>
      </c>
      <c r="C6" s="43" t="s">
        <v>79</v>
      </c>
      <c r="D6" s="44" t="s">
        <v>93</v>
      </c>
      <c r="E6" s="43">
        <v>1</v>
      </c>
    </row>
    <row r="7" spans="1:11" x14ac:dyDescent="0.25">
      <c r="A7" s="3" t="s">
        <v>88</v>
      </c>
      <c r="B7" s="3" t="s">
        <v>34</v>
      </c>
      <c r="C7" s="43" t="s">
        <v>79</v>
      </c>
      <c r="D7" s="44" t="s">
        <v>89</v>
      </c>
      <c r="E7" s="43">
        <v>2</v>
      </c>
    </row>
    <row r="8" spans="1:11" x14ac:dyDescent="0.25">
      <c r="A8" s="3" t="s">
        <v>80</v>
      </c>
      <c r="B8" s="3" t="s">
        <v>24</v>
      </c>
      <c r="C8" s="43" t="s">
        <v>79</v>
      </c>
      <c r="D8" s="44" t="s">
        <v>78</v>
      </c>
      <c r="E8" s="43">
        <v>3</v>
      </c>
    </row>
    <row r="9" spans="1:11" x14ac:dyDescent="0.25">
      <c r="A9" s="40" t="s">
        <v>84</v>
      </c>
      <c r="B9" s="3" t="s">
        <v>31</v>
      </c>
      <c r="C9" s="43" t="s">
        <v>79</v>
      </c>
      <c r="D9" s="44" t="s">
        <v>85</v>
      </c>
      <c r="E9" s="43">
        <v>4</v>
      </c>
    </row>
    <row r="10" spans="1:11" x14ac:dyDescent="0.25">
      <c r="A10" s="41" t="s">
        <v>86</v>
      </c>
      <c r="B10" s="3" t="s">
        <v>48</v>
      </c>
      <c r="C10" s="43" t="s">
        <v>79</v>
      </c>
      <c r="D10" s="44" t="s">
        <v>87</v>
      </c>
      <c r="E10" s="43">
        <v>5</v>
      </c>
    </row>
    <row r="11" spans="1:11" x14ac:dyDescent="0.25">
      <c r="A11" s="3" t="s">
        <v>94</v>
      </c>
      <c r="B11" s="3" t="s">
        <v>62</v>
      </c>
      <c r="C11" s="43" t="s">
        <v>79</v>
      </c>
      <c r="D11" s="44" t="s">
        <v>95</v>
      </c>
      <c r="E11" s="43">
        <v>6</v>
      </c>
    </row>
    <row r="12" spans="1:11" x14ac:dyDescent="0.25">
      <c r="A12" s="3" t="s">
        <v>81</v>
      </c>
      <c r="B12" s="3" t="s">
        <v>82</v>
      </c>
      <c r="C12" s="43" t="s">
        <v>79</v>
      </c>
      <c r="D12" s="44" t="s">
        <v>83</v>
      </c>
      <c r="E12" s="43">
        <v>7</v>
      </c>
    </row>
    <row r="13" spans="1:11" x14ac:dyDescent="0.25">
      <c r="A13" s="42" t="s">
        <v>90</v>
      </c>
      <c r="B13" s="3" t="s">
        <v>51</v>
      </c>
      <c r="C13" s="43" t="s">
        <v>79</v>
      </c>
      <c r="D13" s="44" t="s">
        <v>91</v>
      </c>
      <c r="E13" s="43">
        <v>8</v>
      </c>
    </row>
  </sheetData>
  <autoFilter ref="A5:E13" xr:uid="{00000000-0009-0000-0000-000002000000}">
    <sortState xmlns:xlrd2="http://schemas.microsoft.com/office/spreadsheetml/2017/richdata2" ref="A6:E13">
      <sortCondition ref="D5:D13"/>
    </sortState>
  </autoFilter>
  <mergeCells count="1">
    <mergeCell ref="A1:K1"/>
  </mergeCells>
  <pageMargins left="0.7" right="0.7" top="0.75" bottom="0.75" header="0.3" footer="0.3"/>
  <pageSetup paperSize="9" orientation="landscape" horizontalDpi="4294967293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16"/>
  <sheetViews>
    <sheetView workbookViewId="0">
      <selection activeCell="D6" sqref="D6"/>
    </sheetView>
  </sheetViews>
  <sheetFormatPr defaultRowHeight="15" x14ac:dyDescent="0.25"/>
  <cols>
    <col min="1" max="1" width="29.85546875" bestFit="1" customWidth="1"/>
    <col min="2" max="2" width="31.5703125" bestFit="1" customWidth="1"/>
    <col min="3" max="3" width="12.28515625" bestFit="1" customWidth="1"/>
    <col min="4" max="4" width="12.85546875" bestFit="1" customWidth="1"/>
    <col min="5" max="5" width="13.7109375" bestFit="1" customWidth="1"/>
  </cols>
  <sheetData>
    <row r="1" spans="1:33" ht="15.75" thickBot="1" x14ac:dyDescent="0.3">
      <c r="A1" s="73" t="s">
        <v>0</v>
      </c>
      <c r="B1" s="74"/>
      <c r="C1" s="74"/>
      <c r="D1" s="74"/>
      <c r="E1" s="75"/>
      <c r="F1" s="15"/>
      <c r="G1" s="15"/>
      <c r="H1" s="15"/>
      <c r="I1" s="15"/>
      <c r="J1" s="15"/>
      <c r="K1" s="15"/>
      <c r="L1" s="15"/>
    </row>
    <row r="2" spans="1:33" x14ac:dyDescent="0.25">
      <c r="A2" s="8"/>
      <c r="B2" s="8"/>
      <c r="C2" s="9"/>
      <c r="D2" s="9"/>
      <c r="E2" s="9"/>
      <c r="F2" s="9"/>
      <c r="G2" s="9"/>
      <c r="H2" s="9"/>
      <c r="I2" s="8"/>
      <c r="J2" s="8"/>
      <c r="K2" s="8"/>
      <c r="L2" s="8"/>
    </row>
    <row r="3" spans="1:33" x14ac:dyDescent="0.25">
      <c r="A3" s="8" t="s">
        <v>1</v>
      </c>
      <c r="B3" s="8"/>
      <c r="C3" s="9"/>
      <c r="D3" s="9"/>
      <c r="E3" s="9"/>
      <c r="F3" s="9"/>
      <c r="G3" s="9"/>
      <c r="H3" s="9"/>
      <c r="I3" s="8"/>
      <c r="J3" s="8"/>
      <c r="K3" s="8"/>
      <c r="L3" s="8"/>
    </row>
    <row r="4" spans="1:33" x14ac:dyDescent="0.25"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</row>
    <row r="5" spans="1:33" x14ac:dyDescent="0.25">
      <c r="A5" t="s">
        <v>2</v>
      </c>
      <c r="B5" t="s">
        <v>3</v>
      </c>
      <c r="C5" t="s">
        <v>4</v>
      </c>
      <c r="D5" t="s">
        <v>5</v>
      </c>
      <c r="E5" t="s">
        <v>6</v>
      </c>
      <c r="G5" s="72"/>
      <c r="H5" s="72"/>
      <c r="I5" s="72"/>
      <c r="J5" s="10"/>
      <c r="K5" s="10"/>
      <c r="L5" s="10"/>
      <c r="M5" s="10"/>
      <c r="N5" s="10"/>
      <c r="O5" s="10"/>
      <c r="P5" s="72"/>
      <c r="Q5" s="72"/>
      <c r="R5" s="72"/>
      <c r="S5" s="10"/>
      <c r="T5" s="10"/>
      <c r="U5" s="10"/>
      <c r="V5" s="10"/>
      <c r="W5" s="10"/>
      <c r="X5" s="10"/>
      <c r="Y5" s="72"/>
      <c r="Z5" s="72"/>
      <c r="AA5" s="72"/>
      <c r="AB5" s="10"/>
      <c r="AC5" s="10"/>
      <c r="AD5" s="10"/>
      <c r="AE5" s="10"/>
      <c r="AF5" s="10"/>
      <c r="AG5" s="10"/>
    </row>
    <row r="6" spans="1:33" x14ac:dyDescent="0.25">
      <c r="A6" s="13" t="s">
        <v>100</v>
      </c>
      <c r="B6" s="13" t="s">
        <v>31</v>
      </c>
      <c r="C6" s="22" t="s">
        <v>12</v>
      </c>
      <c r="D6" s="35" t="s">
        <v>111</v>
      </c>
      <c r="E6" s="17">
        <v>1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</row>
    <row r="7" spans="1:33" x14ac:dyDescent="0.25">
      <c r="A7" s="47" t="s">
        <v>105</v>
      </c>
      <c r="B7" s="30" t="s">
        <v>106</v>
      </c>
      <c r="C7" s="31" t="s">
        <v>12</v>
      </c>
      <c r="D7" s="38" t="s">
        <v>111</v>
      </c>
      <c r="E7" s="46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</row>
    <row r="8" spans="1:33" x14ac:dyDescent="0.25">
      <c r="A8" s="45" t="s">
        <v>98</v>
      </c>
      <c r="B8" s="30" t="s">
        <v>99</v>
      </c>
      <c r="C8" s="31" t="s">
        <v>12</v>
      </c>
      <c r="D8" s="38" t="s">
        <v>112</v>
      </c>
      <c r="E8" s="46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</row>
    <row r="9" spans="1:33" x14ac:dyDescent="0.25">
      <c r="A9" s="13" t="s">
        <v>102</v>
      </c>
      <c r="B9" s="13" t="s">
        <v>34</v>
      </c>
      <c r="C9" s="22" t="s">
        <v>12</v>
      </c>
      <c r="D9" s="35" t="s">
        <v>113</v>
      </c>
      <c r="E9" s="17">
        <v>2</v>
      </c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</row>
    <row r="10" spans="1:33" x14ac:dyDescent="0.25">
      <c r="A10" s="13" t="s">
        <v>96</v>
      </c>
      <c r="B10" s="13" t="s">
        <v>24</v>
      </c>
      <c r="C10" s="22" t="s">
        <v>12</v>
      </c>
      <c r="D10" s="35" t="s">
        <v>113</v>
      </c>
      <c r="E10" s="17">
        <v>3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</row>
    <row r="11" spans="1:33" x14ac:dyDescent="0.25">
      <c r="A11" s="13" t="s">
        <v>97</v>
      </c>
      <c r="B11" s="13" t="s">
        <v>28</v>
      </c>
      <c r="C11" s="22" t="s">
        <v>12</v>
      </c>
      <c r="D11" s="35" t="s">
        <v>115</v>
      </c>
      <c r="E11" s="17">
        <v>4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</row>
    <row r="12" spans="1:33" x14ac:dyDescent="0.25">
      <c r="A12" s="13" t="s">
        <v>108</v>
      </c>
      <c r="B12" s="13" t="s">
        <v>62</v>
      </c>
      <c r="C12" s="22" t="s">
        <v>12</v>
      </c>
      <c r="D12" s="35" t="s">
        <v>115</v>
      </c>
      <c r="E12" s="17">
        <v>5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</row>
    <row r="13" spans="1:33" x14ac:dyDescent="0.25">
      <c r="A13" s="13" t="s">
        <v>107</v>
      </c>
      <c r="B13" s="13" t="s">
        <v>61</v>
      </c>
      <c r="C13" s="22" t="s">
        <v>12</v>
      </c>
      <c r="D13" s="35" t="s">
        <v>117</v>
      </c>
      <c r="E13" s="17">
        <v>6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</row>
    <row r="14" spans="1:33" x14ac:dyDescent="0.25">
      <c r="A14" s="49" t="s">
        <v>109</v>
      </c>
      <c r="B14" s="30" t="s">
        <v>110</v>
      </c>
      <c r="C14" s="31" t="s">
        <v>12</v>
      </c>
      <c r="D14" s="38" t="s">
        <v>116</v>
      </c>
      <c r="E14" s="46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</row>
    <row r="15" spans="1:33" x14ac:dyDescent="0.25">
      <c r="A15" s="13" t="s">
        <v>103</v>
      </c>
      <c r="B15" s="13" t="s">
        <v>104</v>
      </c>
      <c r="C15" s="22" t="s">
        <v>12</v>
      </c>
      <c r="D15" s="35" t="s">
        <v>116</v>
      </c>
      <c r="E15" s="17">
        <v>7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</row>
    <row r="16" spans="1:33" x14ac:dyDescent="0.25">
      <c r="A16" s="48" t="s">
        <v>101</v>
      </c>
      <c r="B16" s="13" t="s">
        <v>48</v>
      </c>
      <c r="C16" s="22" t="s">
        <v>12</v>
      </c>
      <c r="D16" s="35" t="s">
        <v>114</v>
      </c>
      <c r="E16" s="17">
        <v>8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</row>
  </sheetData>
  <autoFilter ref="A5:E5" xr:uid="{00000000-0009-0000-0000-000003000000}">
    <sortState xmlns:xlrd2="http://schemas.microsoft.com/office/spreadsheetml/2017/richdata2" ref="A6:E16">
      <sortCondition descending="1" ref="D5"/>
    </sortState>
  </autoFilter>
  <mergeCells count="4">
    <mergeCell ref="G5:I5"/>
    <mergeCell ref="P5:R5"/>
    <mergeCell ref="Y5:AA5"/>
    <mergeCell ref="A1:E1"/>
  </mergeCells>
  <pageMargins left="0.7" right="0.7" top="0.75" bottom="0.75" header="0.3" footer="0.3"/>
  <pageSetup paperSize="9" orientation="landscape" horizontalDpi="4294967294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G14"/>
  <sheetViews>
    <sheetView workbookViewId="0">
      <selection activeCell="E22" sqref="E22"/>
    </sheetView>
  </sheetViews>
  <sheetFormatPr defaultRowHeight="15" x14ac:dyDescent="0.25"/>
  <cols>
    <col min="1" max="1" width="30.140625" bestFit="1" customWidth="1"/>
    <col min="2" max="2" width="30.28515625" bestFit="1" customWidth="1"/>
    <col min="3" max="3" width="13.140625" bestFit="1" customWidth="1"/>
    <col min="4" max="4" width="12.85546875" bestFit="1" customWidth="1"/>
    <col min="5" max="5" width="13.7109375" bestFit="1" customWidth="1"/>
  </cols>
  <sheetData>
    <row r="1" spans="1:33" ht="15.75" thickBot="1" x14ac:dyDescent="0.3">
      <c r="A1" s="73" t="s">
        <v>0</v>
      </c>
      <c r="B1" s="74"/>
      <c r="C1" s="74"/>
      <c r="D1" s="74"/>
      <c r="E1" s="75"/>
      <c r="F1" s="15"/>
      <c r="G1" s="15"/>
      <c r="H1" s="15"/>
      <c r="I1" s="15"/>
      <c r="J1" s="15"/>
      <c r="K1" s="15"/>
      <c r="L1" s="15"/>
    </row>
    <row r="2" spans="1:33" x14ac:dyDescent="0.25">
      <c r="A2" s="8"/>
      <c r="B2" s="8"/>
      <c r="C2" s="9"/>
      <c r="D2" s="9"/>
      <c r="E2" s="9"/>
      <c r="F2" s="9"/>
      <c r="G2" s="9"/>
      <c r="H2" s="9"/>
      <c r="I2" s="8"/>
      <c r="J2" s="8"/>
      <c r="K2" s="8"/>
      <c r="L2" s="8"/>
    </row>
    <row r="3" spans="1:33" x14ac:dyDescent="0.25">
      <c r="A3" s="8" t="s">
        <v>1</v>
      </c>
      <c r="B3" s="8"/>
      <c r="C3" s="9"/>
      <c r="D3" s="9"/>
      <c r="E3" s="9"/>
      <c r="F3" s="9"/>
      <c r="G3" s="9"/>
      <c r="H3" s="9"/>
      <c r="I3" s="8"/>
      <c r="J3" s="8"/>
      <c r="K3" s="8"/>
      <c r="L3" s="8"/>
    </row>
    <row r="4" spans="1:33" x14ac:dyDescent="0.25"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</row>
    <row r="5" spans="1:33" x14ac:dyDescent="0.25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G5" s="72"/>
      <c r="H5" s="72"/>
      <c r="I5" s="72"/>
      <c r="J5" s="10"/>
      <c r="K5" s="10"/>
      <c r="L5" s="10"/>
      <c r="M5" s="10"/>
      <c r="N5" s="10"/>
      <c r="O5" s="10"/>
      <c r="P5" s="72"/>
      <c r="Q5" s="72"/>
      <c r="R5" s="72"/>
      <c r="S5" s="10"/>
      <c r="T5" s="10"/>
      <c r="U5" s="10"/>
      <c r="V5" s="10"/>
      <c r="W5" s="10"/>
      <c r="X5" s="10"/>
      <c r="Y5" s="72"/>
      <c r="Z5" s="72"/>
      <c r="AA5" s="72"/>
      <c r="AB5" s="10"/>
      <c r="AC5" s="10"/>
      <c r="AD5" s="10"/>
      <c r="AE5" s="10"/>
      <c r="AF5" s="10"/>
      <c r="AG5" s="10"/>
    </row>
    <row r="6" spans="1:33" x14ac:dyDescent="0.25">
      <c r="A6" s="30" t="s">
        <v>145</v>
      </c>
      <c r="B6" s="30" t="s">
        <v>146</v>
      </c>
      <c r="C6" s="31" t="s">
        <v>13</v>
      </c>
      <c r="D6" s="57" t="s">
        <v>153</v>
      </c>
      <c r="E6" s="31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</row>
    <row r="7" spans="1:33" x14ac:dyDescent="0.25">
      <c r="A7" s="41" t="s">
        <v>150</v>
      </c>
      <c r="B7" s="3" t="s">
        <v>51</v>
      </c>
      <c r="C7" s="5" t="s">
        <v>13</v>
      </c>
      <c r="D7" s="55" t="s">
        <v>154</v>
      </c>
      <c r="E7" s="5">
        <v>1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</row>
    <row r="8" spans="1:33" x14ac:dyDescent="0.25">
      <c r="A8" s="3" t="s">
        <v>149</v>
      </c>
      <c r="B8" s="3" t="s">
        <v>34</v>
      </c>
      <c r="C8" s="5" t="s">
        <v>13</v>
      </c>
      <c r="D8" s="55" t="s">
        <v>155</v>
      </c>
      <c r="E8" s="5">
        <v>2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</row>
    <row r="9" spans="1:33" x14ac:dyDescent="0.25">
      <c r="A9" s="3" t="s">
        <v>151</v>
      </c>
      <c r="B9" s="3" t="s">
        <v>61</v>
      </c>
      <c r="C9" s="5" t="s">
        <v>13</v>
      </c>
      <c r="D9" s="55" t="s">
        <v>156</v>
      </c>
      <c r="E9" s="5">
        <v>3</v>
      </c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</row>
    <row r="10" spans="1:33" x14ac:dyDescent="0.25">
      <c r="A10" s="40" t="s">
        <v>143</v>
      </c>
      <c r="B10" s="3" t="s">
        <v>24</v>
      </c>
      <c r="C10" s="5" t="s">
        <v>13</v>
      </c>
      <c r="D10" s="55" t="s">
        <v>157</v>
      </c>
      <c r="E10" s="5">
        <v>4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</row>
    <row r="11" spans="1:33" x14ac:dyDescent="0.25">
      <c r="A11" s="59" t="s">
        <v>152</v>
      </c>
      <c r="B11" s="3" t="s">
        <v>52</v>
      </c>
      <c r="C11" s="5" t="s">
        <v>13</v>
      </c>
      <c r="D11" s="55" t="s">
        <v>158</v>
      </c>
      <c r="E11" s="5">
        <v>5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</row>
    <row r="12" spans="1:33" x14ac:dyDescent="0.25">
      <c r="A12" s="3" t="s">
        <v>148</v>
      </c>
      <c r="B12" s="3" t="s">
        <v>48</v>
      </c>
      <c r="C12" s="5" t="s">
        <v>13</v>
      </c>
      <c r="D12" s="55" t="s">
        <v>159</v>
      </c>
      <c r="E12" s="5">
        <v>6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</row>
    <row r="13" spans="1:33" x14ac:dyDescent="0.25">
      <c r="A13" s="42" t="s">
        <v>144</v>
      </c>
      <c r="B13" s="3" t="s">
        <v>120</v>
      </c>
      <c r="C13" s="5" t="s">
        <v>13</v>
      </c>
      <c r="D13" s="55" t="s">
        <v>160</v>
      </c>
      <c r="E13" s="5">
        <v>7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</row>
    <row r="14" spans="1:33" x14ac:dyDescent="0.25">
      <c r="A14" s="50" t="s">
        <v>147</v>
      </c>
      <c r="B14" s="51" t="s">
        <v>31</v>
      </c>
      <c r="C14" s="5" t="s">
        <v>13</v>
      </c>
      <c r="D14" s="55" t="s">
        <v>161</v>
      </c>
      <c r="E14" s="5">
        <v>8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</row>
  </sheetData>
  <autoFilter ref="A5:E14" xr:uid="{00000000-0009-0000-0000-000004000000}">
    <sortState xmlns:xlrd2="http://schemas.microsoft.com/office/spreadsheetml/2017/richdata2" ref="A6:E14">
      <sortCondition descending="1" ref="D5:D14"/>
    </sortState>
  </autoFilter>
  <mergeCells count="4">
    <mergeCell ref="G5:I5"/>
    <mergeCell ref="P5:R5"/>
    <mergeCell ref="Y5:AA5"/>
    <mergeCell ref="A1:E1"/>
  </mergeCells>
  <pageMargins left="0.7" right="0.7" top="0.75" bottom="0.75" header="0.3" footer="0.3"/>
  <pageSetup paperSize="9" orientation="landscape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16"/>
  <sheetViews>
    <sheetView workbookViewId="0">
      <selection activeCell="E23" sqref="E23"/>
    </sheetView>
  </sheetViews>
  <sheetFormatPr defaultRowHeight="15" x14ac:dyDescent="0.25"/>
  <cols>
    <col min="1" max="1" width="31.42578125" bestFit="1" customWidth="1"/>
    <col min="2" max="2" width="30.28515625" bestFit="1" customWidth="1"/>
    <col min="3" max="3" width="10.85546875" bestFit="1" customWidth="1"/>
    <col min="4" max="4" width="12.85546875" bestFit="1" customWidth="1"/>
    <col min="5" max="5" width="13.7109375" bestFit="1" customWidth="1"/>
  </cols>
  <sheetData>
    <row r="1" spans="1:33" ht="15.75" thickBot="1" x14ac:dyDescent="0.3">
      <c r="A1" s="73" t="s">
        <v>0</v>
      </c>
      <c r="B1" s="74"/>
      <c r="C1" s="74"/>
      <c r="D1" s="74"/>
      <c r="E1" s="75"/>
      <c r="F1" s="15"/>
      <c r="G1" s="15"/>
      <c r="H1" s="15"/>
      <c r="I1" s="15"/>
      <c r="J1" s="15"/>
      <c r="K1" s="15"/>
      <c r="L1" s="15"/>
    </row>
    <row r="2" spans="1:33" x14ac:dyDescent="0.25">
      <c r="A2" s="8"/>
      <c r="B2" s="8"/>
      <c r="C2" s="9"/>
      <c r="D2" s="9"/>
      <c r="E2" s="9"/>
      <c r="F2" s="9"/>
      <c r="G2" s="9"/>
      <c r="H2" s="9"/>
      <c r="I2" s="8"/>
      <c r="J2" s="8"/>
      <c r="K2" s="8"/>
      <c r="L2" s="8"/>
    </row>
    <row r="3" spans="1:33" x14ac:dyDescent="0.25">
      <c r="A3" s="8" t="s">
        <v>1</v>
      </c>
      <c r="B3" s="8"/>
      <c r="C3" s="9"/>
      <c r="D3" s="9"/>
      <c r="E3" s="9"/>
      <c r="F3" s="9"/>
      <c r="G3" s="9"/>
      <c r="H3" s="9"/>
      <c r="I3" s="8"/>
      <c r="J3" s="8"/>
      <c r="K3" s="8"/>
      <c r="L3" s="8"/>
    </row>
    <row r="4" spans="1:33" x14ac:dyDescent="0.25"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</row>
    <row r="5" spans="1:33" x14ac:dyDescent="0.25">
      <c r="A5" t="s">
        <v>2</v>
      </c>
      <c r="B5" t="s">
        <v>3</v>
      </c>
      <c r="C5" t="s">
        <v>4</v>
      </c>
      <c r="D5" t="s">
        <v>5</v>
      </c>
      <c r="E5" t="s">
        <v>6</v>
      </c>
      <c r="G5" s="72"/>
      <c r="H5" s="72"/>
      <c r="I5" s="72"/>
      <c r="J5" s="10"/>
      <c r="K5" s="10"/>
      <c r="L5" s="10"/>
      <c r="M5" s="10"/>
      <c r="N5" s="10"/>
      <c r="O5" s="10"/>
      <c r="P5" s="72"/>
      <c r="Q5" s="72"/>
      <c r="R5" s="72"/>
      <c r="S5" s="10"/>
      <c r="T5" s="10"/>
      <c r="U5" s="10"/>
      <c r="V5" s="10"/>
      <c r="W5" s="10"/>
      <c r="X5" s="10"/>
      <c r="Y5" s="72"/>
      <c r="Z5" s="72"/>
      <c r="AA5" s="72"/>
      <c r="AB5" s="10"/>
      <c r="AC5" s="10"/>
      <c r="AD5" s="10"/>
      <c r="AE5" s="10"/>
      <c r="AF5" s="10"/>
      <c r="AG5" s="10"/>
    </row>
    <row r="6" spans="1:33" x14ac:dyDescent="0.25">
      <c r="A6" s="47" t="s">
        <v>124</v>
      </c>
      <c r="B6" s="30" t="s">
        <v>131</v>
      </c>
      <c r="C6" s="31" t="s">
        <v>14</v>
      </c>
      <c r="D6" s="57" t="s">
        <v>132</v>
      </c>
      <c r="E6" s="31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</row>
    <row r="7" spans="1:33" x14ac:dyDescent="0.25">
      <c r="A7" s="3" t="s">
        <v>123</v>
      </c>
      <c r="B7" s="3" t="s">
        <v>51</v>
      </c>
      <c r="C7" s="5" t="s">
        <v>14</v>
      </c>
      <c r="D7" s="56" t="s">
        <v>133</v>
      </c>
      <c r="E7" s="7">
        <v>1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</row>
    <row r="8" spans="1:33" x14ac:dyDescent="0.25">
      <c r="A8" s="58" t="s">
        <v>129</v>
      </c>
      <c r="B8" s="30" t="s">
        <v>130</v>
      </c>
      <c r="C8" s="31" t="s">
        <v>14</v>
      </c>
      <c r="D8" s="57" t="s">
        <v>134</v>
      </c>
      <c r="E8" s="31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</row>
    <row r="9" spans="1:33" x14ac:dyDescent="0.25">
      <c r="A9" s="50" t="s">
        <v>122</v>
      </c>
      <c r="B9" s="51" t="s">
        <v>48</v>
      </c>
      <c r="C9" s="5" t="s">
        <v>14</v>
      </c>
      <c r="D9" s="56" t="s">
        <v>135</v>
      </c>
      <c r="E9" s="7">
        <v>2</v>
      </c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</row>
    <row r="10" spans="1:33" x14ac:dyDescent="0.25">
      <c r="A10" s="30" t="s">
        <v>127</v>
      </c>
      <c r="B10" s="30" t="s">
        <v>128</v>
      </c>
      <c r="C10" s="31" t="s">
        <v>14</v>
      </c>
      <c r="D10" s="57" t="s">
        <v>136</v>
      </c>
      <c r="E10" s="31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</row>
    <row r="11" spans="1:33" x14ac:dyDescent="0.25">
      <c r="A11" s="52" t="s">
        <v>119</v>
      </c>
      <c r="B11" s="3" t="s">
        <v>120</v>
      </c>
      <c r="C11" s="5" t="s">
        <v>14</v>
      </c>
      <c r="D11" s="55" t="s">
        <v>137</v>
      </c>
      <c r="E11" s="5">
        <v>3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</row>
    <row r="12" spans="1:33" x14ac:dyDescent="0.25">
      <c r="A12" s="3" t="s">
        <v>121</v>
      </c>
      <c r="B12" s="3" t="s">
        <v>31</v>
      </c>
      <c r="C12" s="5" t="s">
        <v>14</v>
      </c>
      <c r="D12" s="55" t="s">
        <v>197</v>
      </c>
      <c r="E12" s="5">
        <v>4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</row>
    <row r="13" spans="1:33" x14ac:dyDescent="0.25">
      <c r="A13" s="42" t="s">
        <v>125</v>
      </c>
      <c r="B13" s="3" t="s">
        <v>61</v>
      </c>
      <c r="C13" s="5" t="s">
        <v>14</v>
      </c>
      <c r="D13" s="56" t="s">
        <v>141</v>
      </c>
      <c r="E13" s="7">
        <v>5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</row>
    <row r="14" spans="1:33" x14ac:dyDescent="0.25">
      <c r="A14" s="53" t="s">
        <v>126</v>
      </c>
      <c r="B14" s="3" t="s">
        <v>52</v>
      </c>
      <c r="C14" s="5" t="s">
        <v>14</v>
      </c>
      <c r="D14" s="56" t="s">
        <v>142</v>
      </c>
      <c r="E14" s="7">
        <v>6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</row>
    <row r="15" spans="1:33" x14ac:dyDescent="0.25">
      <c r="A15" s="3" t="s">
        <v>139</v>
      </c>
      <c r="B15" s="3" t="s">
        <v>34</v>
      </c>
      <c r="C15" s="5" t="s">
        <v>14</v>
      </c>
      <c r="D15" s="56" t="s">
        <v>140</v>
      </c>
      <c r="E15" s="7">
        <v>7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</row>
    <row r="16" spans="1:33" x14ac:dyDescent="0.25">
      <c r="A16" s="54" t="s">
        <v>118</v>
      </c>
      <c r="B16" s="3" t="s">
        <v>24</v>
      </c>
      <c r="C16" s="5" t="s">
        <v>14</v>
      </c>
      <c r="D16" s="55" t="s">
        <v>138</v>
      </c>
      <c r="E16" s="5">
        <v>8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</row>
  </sheetData>
  <autoFilter ref="A5:E16" xr:uid="{00000000-0009-0000-0000-000005000000}">
    <sortState xmlns:xlrd2="http://schemas.microsoft.com/office/spreadsheetml/2017/richdata2" ref="A6:E16">
      <sortCondition descending="1" ref="D5:D16"/>
    </sortState>
  </autoFilter>
  <mergeCells count="4">
    <mergeCell ref="G5:I5"/>
    <mergeCell ref="P5:R5"/>
    <mergeCell ref="Y5:AA5"/>
    <mergeCell ref="A1:E1"/>
  </mergeCells>
  <pageMargins left="0.7" right="0.7" top="0.75" bottom="0.75" header="0.3" footer="0.3"/>
  <pageSetup paperSize="9" orientation="landscape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5"/>
  <sheetViews>
    <sheetView workbookViewId="0">
      <selection activeCell="C15" sqref="C15"/>
    </sheetView>
  </sheetViews>
  <sheetFormatPr defaultRowHeight="15" x14ac:dyDescent="0.25"/>
  <cols>
    <col min="1" max="1" width="30.28515625" bestFit="1" customWidth="1"/>
    <col min="2" max="2" width="13.85546875" bestFit="1" customWidth="1"/>
    <col min="3" max="3" width="14.140625" bestFit="1" customWidth="1"/>
  </cols>
  <sheetData>
    <row r="1" spans="1:7" ht="15.75" thickBot="1" x14ac:dyDescent="0.3">
      <c r="A1" s="37" t="s">
        <v>0</v>
      </c>
      <c r="B1" s="15"/>
      <c r="C1" s="15"/>
      <c r="D1" s="15"/>
      <c r="E1" s="15"/>
      <c r="F1" s="15"/>
    </row>
    <row r="2" spans="1:7" x14ac:dyDescent="0.25">
      <c r="A2" s="8"/>
      <c r="B2" s="9"/>
      <c r="C2" s="8"/>
      <c r="D2" s="8"/>
      <c r="E2" s="8"/>
      <c r="F2" s="8"/>
    </row>
    <row r="3" spans="1:7" x14ac:dyDescent="0.25">
      <c r="A3" s="8" t="s">
        <v>1</v>
      </c>
      <c r="B3" s="9"/>
      <c r="C3" s="8"/>
      <c r="D3" s="8"/>
      <c r="E3" s="8"/>
      <c r="F3" s="8"/>
    </row>
    <row r="5" spans="1:7" x14ac:dyDescent="0.25">
      <c r="A5" t="s">
        <v>15</v>
      </c>
    </row>
    <row r="6" spans="1:7" x14ac:dyDescent="0.25">
      <c r="A6" s="7" t="s">
        <v>3</v>
      </c>
      <c r="B6" s="14" t="s">
        <v>5</v>
      </c>
      <c r="C6" s="14" t="s">
        <v>6</v>
      </c>
    </row>
    <row r="7" spans="1:7" x14ac:dyDescent="0.25">
      <c r="A7" s="13" t="s">
        <v>31</v>
      </c>
      <c r="B7" s="35" t="s">
        <v>163</v>
      </c>
      <c r="C7" s="13">
        <v>1</v>
      </c>
      <c r="F7" s="10"/>
      <c r="G7" s="10"/>
    </row>
    <row r="8" spans="1:7" x14ac:dyDescent="0.25">
      <c r="A8" s="13" t="s">
        <v>62</v>
      </c>
      <c r="B8" s="35" t="s">
        <v>169</v>
      </c>
      <c r="C8" s="13">
        <v>2</v>
      </c>
      <c r="F8" s="10"/>
      <c r="G8" s="10"/>
    </row>
    <row r="9" spans="1:7" x14ac:dyDescent="0.25">
      <c r="A9" s="13" t="s">
        <v>24</v>
      </c>
      <c r="B9" s="35" t="s">
        <v>162</v>
      </c>
      <c r="C9" s="13">
        <v>3</v>
      </c>
      <c r="F9" s="10"/>
      <c r="G9" s="10"/>
    </row>
    <row r="10" spans="1:7" x14ac:dyDescent="0.25">
      <c r="A10" s="13" t="s">
        <v>34</v>
      </c>
      <c r="B10" s="35" t="s">
        <v>164</v>
      </c>
      <c r="C10" s="13">
        <v>4</v>
      </c>
      <c r="F10" s="10"/>
      <c r="G10" s="10"/>
    </row>
    <row r="11" spans="1:7" x14ac:dyDescent="0.25">
      <c r="A11" s="13" t="s">
        <v>51</v>
      </c>
      <c r="B11" s="35" t="s">
        <v>168</v>
      </c>
      <c r="C11" s="13">
        <v>5</v>
      </c>
    </row>
    <row r="12" spans="1:7" x14ac:dyDescent="0.25">
      <c r="A12" s="13" t="s">
        <v>42</v>
      </c>
      <c r="B12" s="35" t="s">
        <v>166</v>
      </c>
      <c r="C12" s="13">
        <v>6</v>
      </c>
    </row>
    <row r="13" spans="1:7" x14ac:dyDescent="0.25">
      <c r="A13" s="13" t="s">
        <v>61</v>
      </c>
      <c r="B13" s="35" t="s">
        <v>165</v>
      </c>
      <c r="C13" s="13">
        <v>7</v>
      </c>
      <c r="D13" s="10"/>
    </row>
    <row r="14" spans="1:7" x14ac:dyDescent="0.25">
      <c r="A14" s="13" t="s">
        <v>48</v>
      </c>
      <c r="B14" s="35" t="s">
        <v>167</v>
      </c>
      <c r="C14" s="13">
        <v>8</v>
      </c>
    </row>
    <row r="15" spans="1:7" x14ac:dyDescent="0.25">
      <c r="A15" s="4"/>
    </row>
  </sheetData>
  <autoFilter ref="A6:C6" xr:uid="{00000000-0009-0000-0000-000006000000}">
    <sortState xmlns:xlrd2="http://schemas.microsoft.com/office/spreadsheetml/2017/richdata2" ref="A7:C14">
      <sortCondition ref="B6"/>
    </sortState>
  </autoFilter>
  <pageMargins left="0.25" right="0.25" top="0.75" bottom="0.75" header="0.3" footer="0.3"/>
  <pageSetup paperSize="9" orientation="landscape" horizontalDpi="4294967294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4"/>
  <sheetViews>
    <sheetView workbookViewId="0">
      <selection activeCell="N21" sqref="N21"/>
    </sheetView>
  </sheetViews>
  <sheetFormatPr defaultRowHeight="15" x14ac:dyDescent="0.25"/>
  <cols>
    <col min="1" max="1" width="30.28515625" bestFit="1" customWidth="1"/>
    <col min="3" max="3" width="8" bestFit="1" customWidth="1"/>
    <col min="4" max="4" width="10.42578125" bestFit="1" customWidth="1"/>
    <col min="5" max="5" width="9.5703125" bestFit="1" customWidth="1"/>
    <col min="6" max="6" width="7.85546875" bestFit="1" customWidth="1"/>
    <col min="7" max="7" width="10.28515625" bestFit="1" customWidth="1"/>
    <col min="8" max="8" width="12.85546875" bestFit="1" customWidth="1"/>
    <col min="9" max="9" width="9.85546875" bestFit="1" customWidth="1"/>
    <col min="10" max="10" width="25.7109375" bestFit="1" customWidth="1"/>
    <col min="11" max="11" width="10.5703125" style="10" bestFit="1" customWidth="1"/>
  </cols>
  <sheetData>
    <row r="1" spans="1:15" x14ac:dyDescent="0.25">
      <c r="B1" s="71" t="s">
        <v>20</v>
      </c>
      <c r="C1" s="71"/>
      <c r="D1" s="71"/>
      <c r="E1" s="71"/>
      <c r="F1" s="71"/>
    </row>
    <row r="3" spans="1:15" x14ac:dyDescent="0.25">
      <c r="A3" s="7" t="s">
        <v>3</v>
      </c>
      <c r="B3" s="1" t="s">
        <v>7</v>
      </c>
      <c r="C3" s="1" t="s">
        <v>9</v>
      </c>
      <c r="D3" s="1" t="s">
        <v>18</v>
      </c>
      <c r="E3" s="1" t="s">
        <v>13</v>
      </c>
      <c r="F3" s="1" t="s">
        <v>12</v>
      </c>
      <c r="G3" s="1" t="s">
        <v>14</v>
      </c>
      <c r="H3" s="1" t="s">
        <v>15</v>
      </c>
      <c r="I3" s="13" t="s">
        <v>19</v>
      </c>
      <c r="J3" s="16" t="s">
        <v>170</v>
      </c>
      <c r="K3" s="17" t="s">
        <v>22</v>
      </c>
    </row>
    <row r="4" spans="1:15" x14ac:dyDescent="0.25">
      <c r="A4" s="60" t="s">
        <v>31</v>
      </c>
      <c r="B4" s="60">
        <v>2</v>
      </c>
      <c r="C4" s="60">
        <v>6</v>
      </c>
      <c r="D4" s="61">
        <v>4</v>
      </c>
      <c r="E4" s="61">
        <v>8</v>
      </c>
      <c r="F4" s="60">
        <v>1</v>
      </c>
      <c r="G4" s="61">
        <v>4</v>
      </c>
      <c r="H4" s="60">
        <v>1</v>
      </c>
      <c r="I4" s="60">
        <f t="shared" ref="I4:I11" si="0">SUM(B4:H4)</f>
        <v>26</v>
      </c>
      <c r="J4" s="62">
        <v>18</v>
      </c>
      <c r="K4" s="63">
        <v>1</v>
      </c>
      <c r="L4" s="4"/>
      <c r="M4" s="4"/>
      <c r="N4" s="4"/>
      <c r="O4" s="4"/>
    </row>
    <row r="5" spans="1:15" x14ac:dyDescent="0.25">
      <c r="A5" s="13" t="s">
        <v>51</v>
      </c>
      <c r="B5" s="13">
        <v>4</v>
      </c>
      <c r="C5" s="2">
        <v>1</v>
      </c>
      <c r="D5" s="22">
        <v>8</v>
      </c>
      <c r="E5" s="6">
        <v>1</v>
      </c>
      <c r="F5" s="13">
        <v>7</v>
      </c>
      <c r="G5" s="6">
        <v>1</v>
      </c>
      <c r="H5" s="13">
        <v>5</v>
      </c>
      <c r="I5" s="13">
        <f t="shared" si="0"/>
        <v>27</v>
      </c>
      <c r="J5" s="18">
        <v>19</v>
      </c>
      <c r="K5" s="17">
        <v>2</v>
      </c>
      <c r="L5" s="4" t="s">
        <v>198</v>
      </c>
      <c r="M5" s="4"/>
      <c r="N5" s="4"/>
      <c r="O5" s="4"/>
    </row>
    <row r="6" spans="1:15" x14ac:dyDescent="0.25">
      <c r="A6" s="13" t="s">
        <v>24</v>
      </c>
      <c r="B6" s="2">
        <v>1</v>
      </c>
      <c r="C6" s="13">
        <v>5</v>
      </c>
      <c r="D6" s="22">
        <v>3</v>
      </c>
      <c r="E6" s="22">
        <v>4</v>
      </c>
      <c r="F6" s="13">
        <v>3</v>
      </c>
      <c r="G6" s="22">
        <v>8</v>
      </c>
      <c r="H6" s="13">
        <v>3</v>
      </c>
      <c r="I6" s="13">
        <f t="shared" si="0"/>
        <v>27</v>
      </c>
      <c r="J6" s="18">
        <v>19</v>
      </c>
      <c r="K6" s="17">
        <v>3</v>
      </c>
    </row>
    <row r="7" spans="1:15" x14ac:dyDescent="0.25">
      <c r="A7" s="13" t="s">
        <v>34</v>
      </c>
      <c r="B7" s="13">
        <v>3</v>
      </c>
      <c r="C7" s="13">
        <v>8</v>
      </c>
      <c r="D7" s="22">
        <v>2</v>
      </c>
      <c r="E7" s="22">
        <v>2</v>
      </c>
      <c r="F7" s="13">
        <v>2</v>
      </c>
      <c r="G7" s="22">
        <v>7</v>
      </c>
      <c r="H7" s="13">
        <v>4</v>
      </c>
      <c r="I7" s="13">
        <f t="shared" si="0"/>
        <v>28</v>
      </c>
      <c r="J7" s="18">
        <v>20</v>
      </c>
      <c r="K7" s="17">
        <v>4</v>
      </c>
    </row>
    <row r="8" spans="1:15" x14ac:dyDescent="0.25">
      <c r="A8" s="13" t="s">
        <v>61</v>
      </c>
      <c r="B8" s="13">
        <v>8</v>
      </c>
      <c r="C8" s="13">
        <v>3</v>
      </c>
      <c r="D8" s="22">
        <v>1</v>
      </c>
      <c r="E8" s="22">
        <v>3</v>
      </c>
      <c r="F8" s="13">
        <v>6</v>
      </c>
      <c r="G8" s="22">
        <v>5</v>
      </c>
      <c r="H8" s="13">
        <v>7</v>
      </c>
      <c r="I8" s="13">
        <f t="shared" si="0"/>
        <v>33</v>
      </c>
      <c r="J8" s="18">
        <v>25</v>
      </c>
      <c r="K8" s="17">
        <v>5</v>
      </c>
    </row>
    <row r="9" spans="1:15" x14ac:dyDescent="0.25">
      <c r="A9" s="13" t="s">
        <v>62</v>
      </c>
      <c r="B9" s="13">
        <v>6</v>
      </c>
      <c r="C9" s="13">
        <v>2</v>
      </c>
      <c r="D9" s="22">
        <v>6</v>
      </c>
      <c r="E9" s="22">
        <v>5</v>
      </c>
      <c r="F9" s="13">
        <v>5</v>
      </c>
      <c r="G9" s="22">
        <v>6</v>
      </c>
      <c r="H9" s="13">
        <v>2</v>
      </c>
      <c r="I9" s="13">
        <f t="shared" si="0"/>
        <v>32</v>
      </c>
      <c r="J9" s="18">
        <v>26</v>
      </c>
      <c r="K9" s="17">
        <v>6</v>
      </c>
    </row>
    <row r="10" spans="1:15" x14ac:dyDescent="0.25">
      <c r="A10" s="13" t="s">
        <v>42</v>
      </c>
      <c r="B10" s="13">
        <v>5</v>
      </c>
      <c r="C10" s="13">
        <v>4</v>
      </c>
      <c r="D10" s="22">
        <v>7</v>
      </c>
      <c r="E10" s="22">
        <v>7</v>
      </c>
      <c r="F10" s="13">
        <v>4</v>
      </c>
      <c r="G10" s="22">
        <v>3</v>
      </c>
      <c r="H10" s="13">
        <v>6</v>
      </c>
      <c r="I10" s="13">
        <f t="shared" si="0"/>
        <v>36</v>
      </c>
      <c r="J10" s="18">
        <v>29</v>
      </c>
      <c r="K10" s="17">
        <v>7</v>
      </c>
    </row>
    <row r="11" spans="1:15" x14ac:dyDescent="0.25">
      <c r="A11" s="13" t="s">
        <v>48</v>
      </c>
      <c r="B11" s="13">
        <v>7</v>
      </c>
      <c r="C11" s="13">
        <v>7</v>
      </c>
      <c r="D11" s="22">
        <v>5</v>
      </c>
      <c r="E11" s="22">
        <v>6</v>
      </c>
      <c r="F11" s="13">
        <v>8</v>
      </c>
      <c r="G11" s="22">
        <v>2</v>
      </c>
      <c r="H11" s="13">
        <v>8</v>
      </c>
      <c r="I11" s="13">
        <f t="shared" si="0"/>
        <v>43</v>
      </c>
      <c r="J11" s="18">
        <v>35</v>
      </c>
      <c r="K11" s="17">
        <v>8</v>
      </c>
    </row>
    <row r="12" spans="1:15" x14ac:dyDescent="0.25">
      <c r="C12" s="10"/>
    </row>
    <row r="13" spans="1:15" x14ac:dyDescent="0.25">
      <c r="C13" s="10"/>
    </row>
    <row r="14" spans="1:15" x14ac:dyDescent="0.25">
      <c r="C14" s="10"/>
    </row>
  </sheetData>
  <autoFilter ref="A3:J3" xr:uid="{00000000-0009-0000-0000-000007000000}">
    <sortState xmlns:xlrd2="http://schemas.microsoft.com/office/spreadsheetml/2017/richdata2" ref="A4:J11">
      <sortCondition ref="J3"/>
    </sortState>
  </autoFilter>
  <sortState xmlns:xlrd2="http://schemas.microsoft.com/office/spreadsheetml/2017/richdata2" ref="A6:A11">
    <sortCondition ref="A6:A11"/>
  </sortState>
  <mergeCells count="1">
    <mergeCell ref="B1:F1"/>
  </mergeCells>
  <pageMargins left="0.7" right="0.7" top="0.75" bottom="0.75" header="0.3" footer="0.3"/>
  <pageSetup paperSize="9" orientation="landscape" horizontalDpi="4294967294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4"/>
  <sheetViews>
    <sheetView tabSelected="1" workbookViewId="0">
      <selection activeCell="D25" sqref="D25"/>
    </sheetView>
  </sheetViews>
  <sheetFormatPr defaultRowHeight="15" x14ac:dyDescent="0.25"/>
  <cols>
    <col min="1" max="1" width="19.7109375" bestFit="1" customWidth="1"/>
    <col min="2" max="2" width="21" bestFit="1" customWidth="1"/>
    <col min="3" max="4" width="30.28515625" bestFit="1" customWidth="1"/>
  </cols>
  <sheetData>
    <row r="1" spans="1:4" ht="15.75" thickBot="1" x14ac:dyDescent="0.3">
      <c r="A1" s="19" t="s">
        <v>0</v>
      </c>
      <c r="B1" s="20"/>
      <c r="C1" s="20"/>
      <c r="D1" s="21"/>
    </row>
    <row r="2" spans="1:4" x14ac:dyDescent="0.25">
      <c r="A2" s="8"/>
      <c r="B2" s="8"/>
      <c r="C2" s="9"/>
      <c r="D2" s="9"/>
    </row>
    <row r="3" spans="1:4" x14ac:dyDescent="0.25">
      <c r="A3" s="8" t="s">
        <v>1</v>
      </c>
      <c r="B3" s="8"/>
      <c r="C3" s="9"/>
      <c r="D3" s="9"/>
    </row>
    <row r="5" spans="1:4" x14ac:dyDescent="0.25">
      <c r="A5" t="s">
        <v>171</v>
      </c>
    </row>
    <row r="6" spans="1:4" x14ac:dyDescent="0.25">
      <c r="B6" s="66" t="s">
        <v>31</v>
      </c>
    </row>
    <row r="7" spans="1:4" x14ac:dyDescent="0.25">
      <c r="A7" t="s">
        <v>7</v>
      </c>
      <c r="B7" s="67" t="s">
        <v>178</v>
      </c>
      <c r="C7" s="11" t="s">
        <v>172</v>
      </c>
    </row>
    <row r="8" spans="1:4" x14ac:dyDescent="0.25">
      <c r="A8" t="s">
        <v>9</v>
      </c>
      <c r="B8" s="67" t="s">
        <v>179</v>
      </c>
      <c r="C8" s="11" t="s">
        <v>173</v>
      </c>
    </row>
    <row r="9" spans="1:4" x14ac:dyDescent="0.25">
      <c r="A9" t="s">
        <v>18</v>
      </c>
      <c r="B9" s="67" t="s">
        <v>180</v>
      </c>
      <c r="C9" s="11" t="s">
        <v>174</v>
      </c>
    </row>
    <row r="10" spans="1:4" x14ac:dyDescent="0.25">
      <c r="A10" t="s">
        <v>12</v>
      </c>
      <c r="B10" s="67" t="s">
        <v>181</v>
      </c>
      <c r="C10" s="11" t="s">
        <v>175</v>
      </c>
    </row>
    <row r="11" spans="1:4" x14ac:dyDescent="0.25">
      <c r="A11" t="s">
        <v>13</v>
      </c>
      <c r="B11" s="67" t="s">
        <v>182</v>
      </c>
      <c r="C11" s="11" t="s">
        <v>176</v>
      </c>
    </row>
    <row r="12" spans="1:4" x14ac:dyDescent="0.25">
      <c r="A12" t="s">
        <v>14</v>
      </c>
      <c r="B12" s="67" t="s">
        <v>183</v>
      </c>
      <c r="C12" s="11" t="s">
        <v>177</v>
      </c>
    </row>
    <row r="13" spans="1:4" x14ac:dyDescent="0.25">
      <c r="B13" s="64"/>
    </row>
    <row r="14" spans="1:4" x14ac:dyDescent="0.25">
      <c r="A14" t="s">
        <v>23</v>
      </c>
    </row>
    <row r="15" spans="1:4" x14ac:dyDescent="0.25">
      <c r="A15" t="s">
        <v>7</v>
      </c>
      <c r="B15" s="11" t="s">
        <v>187</v>
      </c>
      <c r="C15" s="11" t="s">
        <v>191</v>
      </c>
      <c r="D15" s="11" t="s">
        <v>24</v>
      </c>
    </row>
    <row r="16" spans="1:4" x14ac:dyDescent="0.25">
      <c r="A16" t="s">
        <v>9</v>
      </c>
      <c r="B16" s="17" t="s">
        <v>195</v>
      </c>
      <c r="C16" s="11" t="s">
        <v>196</v>
      </c>
      <c r="D16" s="13" t="s">
        <v>104</v>
      </c>
    </row>
    <row r="17" spans="1:4" x14ac:dyDescent="0.25">
      <c r="A17" t="s">
        <v>18</v>
      </c>
      <c r="B17" s="17" t="s">
        <v>188</v>
      </c>
      <c r="C17" s="11" t="s">
        <v>185</v>
      </c>
      <c r="D17" s="17" t="s">
        <v>61</v>
      </c>
    </row>
    <row r="18" spans="1:4" x14ac:dyDescent="0.25">
      <c r="A18" t="s">
        <v>12</v>
      </c>
      <c r="B18" s="17"/>
      <c r="C18" s="11"/>
      <c r="D18" s="13"/>
    </row>
    <row r="19" spans="1:4" x14ac:dyDescent="0.25">
      <c r="A19" t="s">
        <v>13</v>
      </c>
      <c r="B19" s="65" t="s">
        <v>189</v>
      </c>
      <c r="C19" s="11" t="s">
        <v>186</v>
      </c>
      <c r="D19" s="13" t="s">
        <v>192</v>
      </c>
    </row>
    <row r="20" spans="1:4" x14ac:dyDescent="0.25">
      <c r="A20" t="s">
        <v>14</v>
      </c>
      <c r="B20" s="24" t="s">
        <v>190</v>
      </c>
      <c r="C20" s="11" t="s">
        <v>184</v>
      </c>
      <c r="D20" s="13" t="s">
        <v>131</v>
      </c>
    </row>
    <row r="22" spans="1:4" x14ac:dyDescent="0.25">
      <c r="B22" s="69"/>
      <c r="C22" s="69"/>
      <c r="D22" s="69"/>
    </row>
    <row r="23" spans="1:4" x14ac:dyDescent="0.25">
      <c r="B23" s="76"/>
      <c r="C23" s="33"/>
      <c r="D23" s="33"/>
    </row>
    <row r="24" spans="1:4" x14ac:dyDescent="0.25">
      <c r="B24" s="76"/>
      <c r="C24" s="33"/>
      <c r="D24" s="6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80 MT</vt:lpstr>
      <vt:lpstr>80 HS</vt:lpstr>
      <vt:lpstr>1000MT</vt:lpstr>
      <vt:lpstr>ALTO</vt:lpstr>
      <vt:lpstr>LUNGO</vt:lpstr>
      <vt:lpstr>VORTEX</vt:lpstr>
      <vt:lpstr>STAFFETTA</vt:lpstr>
      <vt:lpstr>RIEPILOGO CLASSIFICA</vt:lpstr>
      <vt:lpstr>QUALIFICATE FINALI NAZIONALI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pierpaolo</dc:creator>
  <cp:lastModifiedBy>pierpaolo</cp:lastModifiedBy>
  <cp:lastPrinted>2022-04-27T12:19:32Z</cp:lastPrinted>
  <dcterms:created xsi:type="dcterms:W3CDTF">2022-04-22T06:46:17Z</dcterms:created>
  <dcterms:modified xsi:type="dcterms:W3CDTF">2022-05-26T22:04:57Z</dcterms:modified>
</cp:coreProperties>
</file>